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6945" tabRatio="560"/>
  </bookViews>
  <sheets>
    <sheet name="报价 " sheetId="1" r:id="rId1"/>
  </sheets>
  <calcPr calcId="114210"/>
</workbook>
</file>

<file path=xl/calcChain.xml><?xml version="1.0" encoding="utf-8"?>
<calcChain xmlns="http://schemas.openxmlformats.org/spreadsheetml/2006/main">
  <c r="E23" i="1"/>
  <c r="E22"/>
  <c r="E21"/>
  <c r="E20"/>
  <c r="E29"/>
  <c r="E32"/>
</calcChain>
</file>

<file path=xl/sharedStrings.xml><?xml version="1.0" encoding="utf-8"?>
<sst xmlns="http://schemas.openxmlformats.org/spreadsheetml/2006/main" count="87" uniqueCount="72">
  <si>
    <t>序号</t>
    <phoneticPr fontId="3" type="noConversion"/>
  </si>
  <si>
    <t>项目名称</t>
    <phoneticPr fontId="3" type="noConversion"/>
  </si>
  <si>
    <t>工程　　数量</t>
    <phoneticPr fontId="3" type="noConversion"/>
  </si>
  <si>
    <t>计量 单位</t>
    <phoneticPr fontId="3" type="noConversion"/>
  </si>
  <si>
    <r>
      <t>分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部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分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项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工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程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量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清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单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计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价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表</t>
    </r>
    <phoneticPr fontId="3" type="noConversion"/>
  </si>
  <si>
    <t>t</t>
  </si>
  <si>
    <t>t</t>
  </si>
  <si>
    <r>
      <t>制作钢结构</t>
    </r>
    <r>
      <rPr>
        <sz val="11"/>
        <color indexed="8"/>
        <rFont val="Times New Roman"/>
        <family val="1"/>
      </rPr>
      <t/>
    </r>
    <phoneticPr fontId="3" type="noConversion"/>
  </si>
  <si>
    <r>
      <t>安装钢结构</t>
    </r>
    <r>
      <rPr>
        <sz val="11"/>
        <color indexed="8"/>
        <rFont val="Times New Roman"/>
        <family val="1"/>
      </rPr>
      <t/>
    </r>
    <phoneticPr fontId="3" type="noConversion"/>
  </si>
  <si>
    <r>
      <t>玻璃屋面面配套材料</t>
    </r>
    <r>
      <rPr>
        <sz val="11"/>
        <color indexed="8"/>
        <rFont val="Times New Roman"/>
        <family val="1"/>
      </rPr>
      <t>;</t>
    </r>
    <r>
      <rPr>
        <sz val="11"/>
        <color indexed="8"/>
        <rFont val="宋体"/>
        <charset val="134"/>
      </rPr>
      <t>美纹纸、泡沫条等</t>
    </r>
    <phoneticPr fontId="3" type="noConversion"/>
  </si>
  <si>
    <r>
      <t>金属构件运输</t>
    </r>
    <r>
      <rPr>
        <sz val="10"/>
        <color indexed="8"/>
        <rFont val="Times New Roman"/>
        <family val="1"/>
      </rPr>
      <t/>
    </r>
    <phoneticPr fontId="3" type="noConversion"/>
  </si>
  <si>
    <t>钢结构材料费</t>
    <phoneticPr fontId="3" type="noConversion"/>
  </si>
  <si>
    <r>
      <t>m</t>
    </r>
    <r>
      <rPr>
        <vertAlign val="superscript"/>
        <sz val="11"/>
        <color indexed="8"/>
        <rFont val="宋体"/>
        <charset val="134"/>
      </rPr>
      <t>2</t>
    </r>
  </si>
  <si>
    <r>
      <t>m</t>
    </r>
    <r>
      <rPr>
        <vertAlign val="superscript"/>
        <sz val="11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/>
    </r>
  </si>
  <si>
    <t>套</t>
    <phoneticPr fontId="3" type="noConversion"/>
  </si>
  <si>
    <t>1、</t>
    <phoneticPr fontId="3" type="noConversion"/>
  </si>
  <si>
    <t>1-1</t>
  </si>
  <si>
    <t>1-2</t>
  </si>
  <si>
    <t>1-3</t>
  </si>
  <si>
    <t>1-4</t>
  </si>
  <si>
    <t>玻璃屋面运输;</t>
    <phoneticPr fontId="3" type="noConversion"/>
  </si>
  <si>
    <r>
      <t>玻璃屋面固定及密封</t>
    </r>
    <r>
      <rPr>
        <sz val="11"/>
        <color indexed="8"/>
        <rFont val="Times New Roman"/>
        <family val="1"/>
      </rPr>
      <t>:</t>
    </r>
    <r>
      <rPr>
        <sz val="11"/>
        <color indexed="8"/>
        <rFont val="宋体"/>
        <charset val="134"/>
      </rPr>
      <t>结构胶、密封胶</t>
    </r>
    <phoneticPr fontId="3" type="noConversion"/>
  </si>
  <si>
    <t>玻璃屋面安装;上料、安装人工费</t>
    <phoneticPr fontId="3" type="noConversion"/>
  </si>
  <si>
    <t>2</t>
  </si>
  <si>
    <t>临时设施费；</t>
    <phoneticPr fontId="3" type="noConversion"/>
  </si>
  <si>
    <t>项</t>
    <phoneticPr fontId="3" type="noConversion"/>
  </si>
  <si>
    <t>3</t>
  </si>
  <si>
    <t>二次搬运费</t>
    <phoneticPr fontId="3" type="noConversion"/>
  </si>
  <si>
    <t>4</t>
  </si>
  <si>
    <t>机械设备进出场及按拆</t>
    <phoneticPr fontId="3" type="noConversion"/>
  </si>
  <si>
    <t>5</t>
  </si>
  <si>
    <t>垂直运输机械费</t>
    <phoneticPr fontId="3" type="noConversion"/>
  </si>
  <si>
    <t>税金</t>
    <phoneticPr fontId="3" type="noConversion"/>
  </si>
  <si>
    <t>一、</t>
    <phoneticPr fontId="3" type="noConversion"/>
  </si>
  <si>
    <t>钢结构部分</t>
    <phoneticPr fontId="3" type="noConversion"/>
  </si>
  <si>
    <t>采光顶玻璃部分</t>
    <phoneticPr fontId="3" type="noConversion"/>
  </si>
  <si>
    <t>二、</t>
    <phoneticPr fontId="3" type="noConversion"/>
  </si>
  <si>
    <t>2、</t>
    <phoneticPr fontId="3" type="noConversion"/>
  </si>
  <si>
    <t>1、</t>
    <phoneticPr fontId="3" type="noConversion"/>
  </si>
  <si>
    <t>1-1</t>
  </si>
  <si>
    <t>1-2</t>
  </si>
  <si>
    <t>1-3</t>
  </si>
  <si>
    <t>1-4</t>
  </si>
  <si>
    <t>1-5</t>
  </si>
  <si>
    <t>1-6</t>
  </si>
  <si>
    <t>管理费、利润</t>
    <phoneticPr fontId="3" type="noConversion"/>
  </si>
  <si>
    <r>
      <t>m</t>
    </r>
    <r>
      <rPr>
        <vertAlign val="superscript"/>
        <sz val="11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/>
    </r>
  </si>
  <si>
    <t>工程名称：南京交通职业技术学院明德楼钢结构玻璃采光顶工程</t>
    <phoneticPr fontId="3" type="noConversion"/>
  </si>
  <si>
    <t>钢化玻璃;玻璃品质、规格:6+1.14+6夹胶双钢化玻璃</t>
    <phoneticPr fontId="3" type="noConversion"/>
  </si>
  <si>
    <r>
      <t>钢结构</t>
    </r>
    <r>
      <rPr>
        <sz val="11"/>
        <color indexed="8"/>
        <rFont val="Times New Roman"/>
        <family val="1"/>
      </rPr>
      <t>;</t>
    </r>
    <r>
      <rPr>
        <sz val="11"/>
        <color indexed="8"/>
        <rFont val="宋体"/>
        <charset val="134"/>
      </rPr>
      <t>钢材品种、规格</t>
    </r>
    <r>
      <rPr>
        <sz val="11"/>
        <color indexed="8"/>
        <rFont val="Times New Roman"/>
        <family val="1"/>
      </rPr>
      <t>:Q235B</t>
    </r>
    <r>
      <rPr>
        <sz val="11"/>
        <color indexed="8"/>
        <rFont val="宋体"/>
        <charset val="134"/>
      </rPr>
      <t>矩形镀锌管钢、埋件制作、运输、安装</t>
    </r>
    <r>
      <rPr>
        <sz val="11"/>
        <color indexed="8"/>
        <rFont val="Times New Roman"/>
        <family val="1"/>
      </rPr>
      <t>,焊缝</t>
    </r>
    <r>
      <rPr>
        <sz val="11"/>
        <color indexed="8"/>
        <rFont val="宋体"/>
        <charset val="134"/>
      </rPr>
      <t>油漆品种、刷漆遍数</t>
    </r>
    <r>
      <rPr>
        <sz val="11"/>
        <color indexed="8"/>
        <rFont val="Times New Roman"/>
        <family val="1"/>
      </rPr>
      <t>:</t>
    </r>
    <r>
      <rPr>
        <sz val="11"/>
        <color indexed="8"/>
        <rFont val="宋体"/>
        <charset val="134"/>
      </rPr>
      <t>醇酸防锈底漆二遍，除锈，除锈等级为</t>
    </r>
    <r>
      <rPr>
        <sz val="11"/>
        <color indexed="8"/>
        <rFont val="Times New Roman"/>
        <family val="1"/>
      </rPr>
      <t>Sa2.5</t>
    </r>
    <r>
      <rPr>
        <sz val="11"/>
        <color indexed="8"/>
        <rFont val="宋体"/>
        <charset val="134"/>
      </rPr>
      <t>级，焊缝打磨并白磁漆两遍，立柱防腐及白瓷漆两度。</t>
    </r>
    <phoneticPr fontId="3" type="noConversion"/>
  </si>
  <si>
    <t>措施项目费、劳动保险费</t>
    <phoneticPr fontId="3" type="noConversion"/>
  </si>
  <si>
    <t>设计费</t>
    <phoneticPr fontId="3" type="noConversion"/>
  </si>
  <si>
    <t>m2</t>
  </si>
  <si>
    <t>1</t>
  </si>
  <si>
    <t>2</t>
  </si>
  <si>
    <t>3</t>
  </si>
  <si>
    <t>零星钢构件;钢材品种、规格:Q235M20化学植筋，钻孔、扩孔、清理、植筋固定,构件名称:钢柱预埋件植筋</t>
    <phoneticPr fontId="3" type="noConversion"/>
  </si>
  <si>
    <t>骨架上固定结构角铝、十字不锈钢架，便于结构胶与玻璃连接固定</t>
    <phoneticPr fontId="3" type="noConversion"/>
  </si>
  <si>
    <t>玻璃屋面；玻璃品质、规格:6+1.14+6加胶双钢化玻璃;玻璃屋面配套材料：结构角铝、十字不锈钢架、自攻钉、美纹纸、泡沫条等幕墙安装;安装人工费:固定、玻璃安装</t>
    <phoneticPr fontId="3" type="noConversion"/>
  </si>
  <si>
    <t>设计费</t>
    <phoneticPr fontId="3" type="noConversion"/>
  </si>
  <si>
    <t>管理费、利润、税金</t>
    <phoneticPr fontId="3" type="noConversion"/>
  </si>
  <si>
    <t>明德楼土建改造部分</t>
    <phoneticPr fontId="3" type="noConversion"/>
  </si>
  <si>
    <t>土建改造：钢柱位置原屋面破除，防水层恢复</t>
    <phoneticPr fontId="3" type="noConversion"/>
  </si>
  <si>
    <t>个</t>
    <phoneticPr fontId="3" type="noConversion"/>
  </si>
  <si>
    <t>原屋面结构破除</t>
    <phoneticPr fontId="3" type="noConversion"/>
  </si>
  <si>
    <t>防水施工及保护层施工</t>
    <phoneticPr fontId="3" type="noConversion"/>
  </si>
  <si>
    <t>三、</t>
    <phoneticPr fontId="3" type="noConversion"/>
  </si>
  <si>
    <t>四、</t>
    <phoneticPr fontId="3" type="noConversion"/>
  </si>
  <si>
    <t>五、</t>
    <phoneticPr fontId="3" type="noConversion"/>
  </si>
  <si>
    <t>六 、</t>
    <phoneticPr fontId="3" type="noConversion"/>
  </si>
  <si>
    <t>注：</t>
    <phoneticPr fontId="15" type="noConversion"/>
  </si>
  <si>
    <t>因项目无施工图纸，本清单按照桁架结构暂估工作量及工作内容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</si>
</sst>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);[Red]\(0.00\)"/>
  </numFmts>
  <fonts count="16"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黑体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Times New Roman"/>
      <family val="1"/>
    </font>
    <font>
      <vertAlign val="superscript"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imes New Roman"/>
      <family val="1"/>
    </font>
    <font>
      <b/>
      <sz val="10"/>
      <color indexed="8"/>
      <name val="宋体"/>
      <charset val="134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176" fontId="6" fillId="0" borderId="1" xfId="0" applyNumberFormat="1" applyFont="1" applyBorder="1" applyAlignment="1">
      <alignment horizontal="center" vertical="center" shrinkToFit="1"/>
    </xf>
    <xf numFmtId="177" fontId="0" fillId="0" borderId="0" xfId="0" applyNumberFormat="1" applyAlignment="1">
      <alignment vertical="center" wrapText="1"/>
    </xf>
    <xf numFmtId="49" fontId="10" fillId="0" borderId="1" xfId="0" applyNumberFormat="1" applyFont="1" applyBorder="1" applyAlignment="1">
      <alignment horizontal="center" vertical="center" shrinkToFit="1"/>
    </xf>
    <xf numFmtId="176" fontId="10" fillId="0" borderId="1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 shrinkToFit="1"/>
    </xf>
    <xf numFmtId="49" fontId="13" fillId="0" borderId="3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 shrinkToFit="1"/>
    </xf>
    <xf numFmtId="177" fontId="0" fillId="0" borderId="0" xfId="0" applyNumberFormat="1">
      <alignment vertical="center"/>
    </xf>
    <xf numFmtId="49" fontId="13" fillId="0" borderId="1" xfId="0" applyNumberFormat="1" applyFont="1" applyBorder="1" applyAlignment="1">
      <alignment horizontal="left" vertical="center"/>
    </xf>
    <xf numFmtId="176" fontId="0" fillId="0" borderId="0" xfId="0" applyNumberFormat="1">
      <alignment vertical="center"/>
    </xf>
    <xf numFmtId="176" fontId="1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25" workbookViewId="0">
      <selection activeCell="B34" sqref="B34:D34"/>
    </sheetView>
  </sheetViews>
  <sheetFormatPr defaultRowHeight="14.25"/>
  <cols>
    <col min="1" max="1" width="5.75" customWidth="1"/>
    <col min="2" max="2" width="35.5" customWidth="1"/>
    <col min="3" max="3" width="9.125" customWidth="1"/>
    <col min="4" max="4" width="17.625" customWidth="1"/>
    <col min="5" max="5" width="14.75" hidden="1" customWidth="1"/>
    <col min="6" max="6" width="12.75" customWidth="1"/>
  </cols>
  <sheetData>
    <row r="1" spans="1:8" ht="20.25">
      <c r="A1" s="25" t="s">
        <v>4</v>
      </c>
      <c r="B1" s="25"/>
      <c r="C1" s="25"/>
      <c r="D1" s="25"/>
      <c r="E1" s="1"/>
      <c r="F1" s="1"/>
      <c r="G1" s="1"/>
      <c r="H1" s="1"/>
    </row>
    <row r="2" spans="1:8" ht="16.5" customHeight="1">
      <c r="A2" s="26" t="s">
        <v>47</v>
      </c>
      <c r="B2" s="26"/>
      <c r="C2" s="26"/>
      <c r="D2" s="26"/>
      <c r="E2" s="1"/>
      <c r="F2" s="1"/>
      <c r="G2" s="1"/>
      <c r="H2" s="1"/>
    </row>
    <row r="3" spans="1:8">
      <c r="A3" s="27" t="s">
        <v>0</v>
      </c>
      <c r="B3" s="29" t="s">
        <v>1</v>
      </c>
      <c r="C3" s="27" t="s">
        <v>3</v>
      </c>
      <c r="D3" s="27" t="s">
        <v>2</v>
      </c>
      <c r="E3" s="1"/>
      <c r="F3" s="1"/>
      <c r="G3" s="1"/>
      <c r="H3" s="1"/>
    </row>
    <row r="4" spans="1:8">
      <c r="A4" s="28"/>
      <c r="B4" s="30"/>
      <c r="C4" s="28"/>
      <c r="D4" s="28"/>
      <c r="E4" s="1"/>
      <c r="F4" s="1"/>
      <c r="G4" s="1"/>
    </row>
    <row r="5" spans="1:8">
      <c r="A5" s="9" t="s">
        <v>33</v>
      </c>
      <c r="B5" s="14" t="s">
        <v>34</v>
      </c>
      <c r="C5" s="9"/>
      <c r="D5" s="9"/>
      <c r="E5" s="1"/>
      <c r="F5" s="1"/>
      <c r="G5" s="1"/>
    </row>
    <row r="6" spans="1:8" ht="106.5" customHeight="1">
      <c r="A6" s="7" t="s">
        <v>15</v>
      </c>
      <c r="B6" s="10" t="s">
        <v>49</v>
      </c>
      <c r="C6" s="11" t="s">
        <v>5</v>
      </c>
      <c r="D6" s="5">
        <v>25.2</v>
      </c>
      <c r="E6" s="1"/>
      <c r="F6" s="1"/>
      <c r="G6" s="1"/>
    </row>
    <row r="7" spans="1:8" ht="22.5" customHeight="1">
      <c r="A7" s="3" t="s">
        <v>16</v>
      </c>
      <c r="B7" s="10" t="s">
        <v>11</v>
      </c>
      <c r="C7" s="11" t="s">
        <v>6</v>
      </c>
      <c r="D7" s="5">
        <v>25.2</v>
      </c>
      <c r="E7" s="6"/>
      <c r="F7" s="1"/>
      <c r="G7" s="1"/>
    </row>
    <row r="8" spans="1:8" ht="18" customHeight="1">
      <c r="A8" s="3" t="s">
        <v>17</v>
      </c>
      <c r="B8" s="10" t="s">
        <v>7</v>
      </c>
      <c r="C8" s="11" t="s">
        <v>6</v>
      </c>
      <c r="D8" s="5">
        <v>25.2</v>
      </c>
      <c r="E8" s="1"/>
      <c r="F8" s="1"/>
      <c r="G8" s="1"/>
    </row>
    <row r="9" spans="1:8" ht="18" customHeight="1">
      <c r="A9" s="3" t="s">
        <v>18</v>
      </c>
      <c r="B9" s="10" t="s">
        <v>8</v>
      </c>
      <c r="C9" s="11" t="s">
        <v>6</v>
      </c>
      <c r="D9" s="5">
        <v>25.2</v>
      </c>
      <c r="E9" s="1"/>
      <c r="F9" s="1"/>
      <c r="G9" s="1"/>
    </row>
    <row r="10" spans="1:8" ht="19.5" customHeight="1">
      <c r="A10" s="3" t="s">
        <v>19</v>
      </c>
      <c r="B10" s="10" t="s">
        <v>10</v>
      </c>
      <c r="C10" s="11" t="s">
        <v>6</v>
      </c>
      <c r="D10" s="5">
        <v>25.2</v>
      </c>
      <c r="E10" s="1"/>
      <c r="F10" s="1"/>
      <c r="G10" s="1"/>
    </row>
    <row r="11" spans="1:8" ht="55.5" customHeight="1">
      <c r="A11" s="7" t="s">
        <v>37</v>
      </c>
      <c r="B11" s="2" t="s">
        <v>56</v>
      </c>
      <c r="C11" s="3" t="s">
        <v>14</v>
      </c>
      <c r="D11" s="5">
        <v>72</v>
      </c>
      <c r="E11" s="1"/>
      <c r="F11" s="1"/>
      <c r="G11" s="1"/>
    </row>
    <row r="12" spans="1:8" ht="32.25" customHeight="1">
      <c r="A12" s="9" t="s">
        <v>36</v>
      </c>
      <c r="B12" s="14" t="s">
        <v>35</v>
      </c>
      <c r="C12" s="9"/>
      <c r="D12" s="9"/>
      <c r="E12" s="1"/>
      <c r="F12" s="1"/>
      <c r="G12" s="1"/>
    </row>
    <row r="13" spans="1:8" ht="73.5" customHeight="1">
      <c r="A13" s="7" t="s">
        <v>38</v>
      </c>
      <c r="B13" s="2" t="s">
        <v>58</v>
      </c>
      <c r="C13" s="3" t="s">
        <v>12</v>
      </c>
      <c r="D13" s="5">
        <v>640</v>
      </c>
      <c r="E13" s="6"/>
      <c r="F13" s="1"/>
      <c r="G13" s="1"/>
    </row>
    <row r="14" spans="1:8" ht="35.25" customHeight="1">
      <c r="A14" s="3" t="s">
        <v>39</v>
      </c>
      <c r="B14" s="2" t="s">
        <v>48</v>
      </c>
      <c r="C14" s="3" t="s">
        <v>12</v>
      </c>
      <c r="D14" s="5">
        <v>640</v>
      </c>
      <c r="E14" s="6"/>
      <c r="F14" s="1"/>
      <c r="G14" s="1"/>
    </row>
    <row r="15" spans="1:8" ht="42" customHeight="1">
      <c r="A15" s="3" t="s">
        <v>40</v>
      </c>
      <c r="B15" s="2" t="s">
        <v>57</v>
      </c>
      <c r="C15" s="3" t="s">
        <v>12</v>
      </c>
      <c r="D15" s="5">
        <v>640</v>
      </c>
      <c r="E15" s="6"/>
      <c r="F15" s="1"/>
      <c r="G15" s="1"/>
    </row>
    <row r="16" spans="1:8" ht="19.5" customHeight="1">
      <c r="A16" s="3" t="s">
        <v>41</v>
      </c>
      <c r="B16" s="2" t="s">
        <v>21</v>
      </c>
      <c r="C16" s="3" t="s">
        <v>13</v>
      </c>
      <c r="D16" s="5">
        <v>640</v>
      </c>
      <c r="E16" s="6"/>
      <c r="F16" s="1"/>
      <c r="G16" s="1"/>
    </row>
    <row r="17" spans="1:9" ht="24" customHeight="1">
      <c r="A17" s="3" t="s">
        <v>42</v>
      </c>
      <c r="B17" s="2" t="s">
        <v>9</v>
      </c>
      <c r="C17" s="3" t="s">
        <v>12</v>
      </c>
      <c r="D17" s="5">
        <v>640</v>
      </c>
      <c r="E17" s="6"/>
      <c r="F17" s="1"/>
      <c r="G17" s="1"/>
    </row>
    <row r="18" spans="1:9" ht="23.25" customHeight="1">
      <c r="A18" s="3" t="s">
        <v>43</v>
      </c>
      <c r="B18" s="2" t="s">
        <v>22</v>
      </c>
      <c r="C18" s="3" t="s">
        <v>13</v>
      </c>
      <c r="D18" s="5">
        <v>640</v>
      </c>
      <c r="E18" s="6"/>
      <c r="F18" s="1"/>
      <c r="G18" s="1"/>
    </row>
    <row r="19" spans="1:9" ht="23.25" customHeight="1">
      <c r="A19" s="3" t="s">
        <v>44</v>
      </c>
      <c r="B19" s="2" t="s">
        <v>20</v>
      </c>
      <c r="C19" s="3" t="s">
        <v>46</v>
      </c>
      <c r="D19" s="5">
        <v>640</v>
      </c>
      <c r="E19" s="6"/>
      <c r="F19" s="1"/>
      <c r="G19" s="1"/>
    </row>
    <row r="20" spans="1:9" ht="42" customHeight="1">
      <c r="A20" s="9" t="s">
        <v>66</v>
      </c>
      <c r="B20" s="14" t="s">
        <v>61</v>
      </c>
      <c r="C20" s="9"/>
      <c r="D20" s="9"/>
      <c r="E20" s="19" t="e">
        <f>E21</f>
        <v>#REF!</v>
      </c>
      <c r="F20" s="1"/>
      <c r="G20" s="6"/>
      <c r="H20" s="1"/>
      <c r="I20" s="1"/>
    </row>
    <row r="21" spans="1:9" ht="40.5" customHeight="1">
      <c r="A21" s="20" t="s">
        <v>15</v>
      </c>
      <c r="B21" s="21" t="s">
        <v>62</v>
      </c>
      <c r="C21" s="20" t="s">
        <v>63</v>
      </c>
      <c r="D21" s="22">
        <v>12</v>
      </c>
      <c r="E21" s="22" t="e">
        <f>D21*#REF!</f>
        <v>#REF!</v>
      </c>
      <c r="F21" s="6"/>
      <c r="G21" s="1"/>
      <c r="H21" s="1"/>
      <c r="I21" s="1"/>
    </row>
    <row r="22" spans="1:9" ht="35.25" customHeight="1">
      <c r="A22" s="20" t="s">
        <v>16</v>
      </c>
      <c r="B22" s="21" t="s">
        <v>64</v>
      </c>
      <c r="C22" s="20" t="s">
        <v>63</v>
      </c>
      <c r="D22" s="22">
        <v>12</v>
      </c>
      <c r="E22" s="22" t="e">
        <f>D22*#REF!</f>
        <v>#REF!</v>
      </c>
      <c r="F22" s="1"/>
      <c r="G22" s="1"/>
      <c r="H22" s="1"/>
      <c r="I22" s="1"/>
    </row>
    <row r="23" spans="1:9" ht="35.25" customHeight="1">
      <c r="A23" s="20" t="s">
        <v>17</v>
      </c>
      <c r="B23" s="21" t="s">
        <v>65</v>
      </c>
      <c r="C23" s="20" t="s">
        <v>63</v>
      </c>
      <c r="D23" s="22">
        <v>12</v>
      </c>
      <c r="E23" s="22" t="e">
        <f>D23*#REF!</f>
        <v>#REF!</v>
      </c>
      <c r="F23" s="1"/>
      <c r="G23" s="1"/>
      <c r="H23" s="1"/>
      <c r="I23" s="1"/>
    </row>
    <row r="24" spans="1:9" ht="45.75" customHeight="1">
      <c r="A24" s="13" t="s">
        <v>67</v>
      </c>
      <c r="B24" s="17" t="s">
        <v>50</v>
      </c>
      <c r="C24" s="7"/>
      <c r="D24" s="8"/>
      <c r="E24" s="1"/>
      <c r="F24" s="1"/>
      <c r="G24" s="1"/>
    </row>
    <row r="25" spans="1:9">
      <c r="A25" s="15" t="s">
        <v>23</v>
      </c>
      <c r="B25" s="2" t="s">
        <v>24</v>
      </c>
      <c r="C25" s="3" t="s">
        <v>25</v>
      </c>
      <c r="D25" s="5">
        <v>1</v>
      </c>
      <c r="E25" s="1"/>
      <c r="F25" s="1"/>
      <c r="G25" s="1"/>
    </row>
    <row r="26" spans="1:9">
      <c r="A26" s="15" t="s">
        <v>26</v>
      </c>
      <c r="B26" s="2" t="s">
        <v>27</v>
      </c>
      <c r="C26" s="3" t="s">
        <v>25</v>
      </c>
      <c r="D26" s="5">
        <v>1</v>
      </c>
      <c r="E26" s="1"/>
      <c r="F26" s="1"/>
      <c r="G26" s="1"/>
    </row>
    <row r="27" spans="1:9">
      <c r="A27" s="15" t="s">
        <v>28</v>
      </c>
      <c r="B27" s="2" t="s">
        <v>29</v>
      </c>
      <c r="C27" s="3" t="s">
        <v>25</v>
      </c>
      <c r="D27" s="5">
        <v>1</v>
      </c>
      <c r="E27" s="1"/>
      <c r="F27" s="1"/>
      <c r="G27" s="1"/>
    </row>
    <row r="28" spans="1:9">
      <c r="A28" s="15" t="s">
        <v>30</v>
      </c>
      <c r="B28" s="2" t="s">
        <v>31</v>
      </c>
      <c r="C28" s="3" t="s">
        <v>25</v>
      </c>
      <c r="D28" s="5">
        <v>1</v>
      </c>
      <c r="E28" s="1"/>
      <c r="F28" s="1"/>
      <c r="G28" s="1"/>
    </row>
    <row r="29" spans="1:9" ht="27" customHeight="1">
      <c r="A29" s="13" t="s">
        <v>68</v>
      </c>
      <c r="B29" s="17" t="s">
        <v>59</v>
      </c>
      <c r="C29" s="13"/>
      <c r="D29" s="17"/>
      <c r="E29" s="6" t="e">
        <f>#REF!+#REF!+#REF!+#REF!</f>
        <v>#REF!</v>
      </c>
      <c r="F29" s="1"/>
      <c r="G29" s="1"/>
    </row>
    <row r="30" spans="1:9">
      <c r="A30" s="15" t="s">
        <v>53</v>
      </c>
      <c r="B30" s="2" t="s">
        <v>51</v>
      </c>
      <c r="C30" s="3" t="s">
        <v>52</v>
      </c>
      <c r="D30" s="4">
        <v>640</v>
      </c>
      <c r="E30" s="1"/>
      <c r="F30" s="1"/>
      <c r="G30" s="1"/>
    </row>
    <row r="31" spans="1:9" ht="35.25" customHeight="1">
      <c r="A31" s="17" t="s">
        <v>69</v>
      </c>
      <c r="B31" s="17" t="s">
        <v>60</v>
      </c>
      <c r="C31" s="3"/>
      <c r="D31" s="4"/>
      <c r="E31" s="1"/>
      <c r="F31" s="1"/>
      <c r="G31" s="1"/>
    </row>
    <row r="32" spans="1:9">
      <c r="A32" s="15" t="s">
        <v>54</v>
      </c>
      <c r="B32" s="2" t="s">
        <v>45</v>
      </c>
      <c r="C32" s="3"/>
      <c r="D32" s="4"/>
      <c r="E32" s="18" t="e">
        <f>E29+#REF!</f>
        <v>#REF!</v>
      </c>
    </row>
    <row r="33" spans="1:5">
      <c r="A33" s="15" t="s">
        <v>55</v>
      </c>
      <c r="B33" s="2" t="s">
        <v>32</v>
      </c>
      <c r="C33" s="3"/>
      <c r="D33" s="4"/>
      <c r="E33" s="16"/>
    </row>
    <row r="34" spans="1:5" ht="27.75" customHeight="1">
      <c r="A34" s="12" t="s">
        <v>70</v>
      </c>
      <c r="B34" s="23" t="s">
        <v>71</v>
      </c>
      <c r="C34" s="23"/>
      <c r="D34" s="23"/>
    </row>
    <row r="35" spans="1:5" ht="23.25" customHeight="1">
      <c r="A35" s="12"/>
      <c r="B35" s="24"/>
      <c r="C35" s="24"/>
      <c r="D35" s="24"/>
    </row>
    <row r="36" spans="1:5">
      <c r="A36" s="12"/>
      <c r="B36" s="12"/>
      <c r="C36" s="12"/>
      <c r="D36" s="12"/>
    </row>
    <row r="37" spans="1:5">
      <c r="A37" s="12"/>
      <c r="B37" s="12"/>
      <c r="C37" s="12"/>
      <c r="D37" s="12"/>
    </row>
    <row r="38" spans="1:5">
      <c r="A38" s="12"/>
      <c r="B38" s="12"/>
      <c r="C38" s="12"/>
      <c r="D38" s="12"/>
    </row>
    <row r="39" spans="1:5">
      <c r="A39" s="12"/>
      <c r="B39" s="12"/>
      <c r="C39" s="12"/>
      <c r="D39" s="12"/>
    </row>
    <row r="40" spans="1:5">
      <c r="A40" s="12"/>
      <c r="B40" s="12"/>
      <c r="C40" s="12"/>
      <c r="D40" s="12"/>
    </row>
    <row r="41" spans="1:5">
      <c r="A41" s="12"/>
      <c r="B41" s="12"/>
      <c r="C41" s="12"/>
      <c r="D41" s="12"/>
    </row>
  </sheetData>
  <mergeCells count="8">
    <mergeCell ref="B34:D34"/>
    <mergeCell ref="B35:D35"/>
    <mergeCell ref="A1:D1"/>
    <mergeCell ref="A2:D2"/>
    <mergeCell ref="A3:A4"/>
    <mergeCell ref="B3:B4"/>
    <mergeCell ref="C3:C4"/>
    <mergeCell ref="D3:D4"/>
  </mergeCells>
  <phoneticPr fontId="15" type="noConversion"/>
  <pageMargins left="0.7" right="0.7" top="0.75" bottom="0.75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2018-01-31T06:21:59Z</dcterms:created>
  <dcterms:modified xsi:type="dcterms:W3CDTF">2018-02-01T01:28:47Z</dcterms:modified>
</cp:coreProperties>
</file>